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Dyski współdzielone\Zamówienia publiczne\Zamówienia poniżej 130 tyś i kulturalne\2026_zamówienia\18_szacowanie art. promocyjne\"/>
    </mc:Choice>
  </mc:AlternateContent>
  <xr:revisionPtr revIDLastSave="0" documentId="13_ncr:1_{F7745DA4-477E-4855-BC73-3E325E4416BC}" xr6:coauthVersionLast="36" xr6:coauthVersionMax="36" xr10:uidLastSave="{00000000-0000-0000-0000-000000000000}"/>
  <bookViews>
    <workbookView xWindow="0" yWindow="0" windowWidth="23040" windowHeight="10380" activeTab="1" xr2:uid="{00000000-000D-0000-FFFF-FFFF00000000}"/>
  </bookViews>
  <sheets>
    <sheet name="Informacje ogólne" sheetId="1" r:id="rId1"/>
    <sheet name="OPZ — tabela główna" sheetId="2" r:id="rId2"/>
    <sheet name="Podsumowanie po grupach" sheetId="3" r:id="rId3"/>
  </sheets>
  <calcPr calcId="191029"/>
  <extLst>
    <ext uri="GoogleSheetsCustomDataVersion2">
      <go:sheetsCustomData xmlns:go="http://customooxmlschemas.google.com/" r:id="rId8" roundtripDataChecksum="Yk8katJ14TsTox2r0xrjNjkFSmhP9DADeFcaiRyccjc="/>
    </ext>
  </extLst>
</workbook>
</file>

<file path=xl/calcChain.xml><?xml version="1.0" encoding="utf-8"?>
<calcChain xmlns="http://schemas.openxmlformats.org/spreadsheetml/2006/main">
  <c r="D8" i="3" l="1"/>
  <c r="D7" i="3"/>
  <c r="D6" i="3"/>
  <c r="D5" i="3"/>
  <c r="D4" i="3"/>
  <c r="D3" i="3"/>
  <c r="J32" i="2"/>
  <c r="D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1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ID#AAAB6qU9hdM
Eliza Lebiedzińska | Muzeum Sztuki Nowoczesnej w Warszawie    (2026-04-29 06:15:07)
Aniu jeżeli chcesz wycenić oba warianty to należy stworzyć oddzielną pozycje
------
ID#AAAB5DrfSZs
Anna Bakiera | Muzeum Sztuki Nowoczesnej w Warszawie    (2026-04-29 08:24:50)
Dziękuję, poprawiłam :)</t>
        </r>
      </text>
    </comment>
    <comment ref="D15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ID#AAAB6qU9hdQ
Eliza Lebiedzińska | Muzeum Sztuki Nowoczesnej w Warszawie    (2026-04-29 06:16:11)
j.w świecowe czy woskowe
12 i 24
------
ID#AAAB5DrfSZw
Anna Bakiera | Muzeum Sztuki Nowoczesnej w Warszawie    (2026-04-29 08:25:02)
Dziękuję, poprawiłam :)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EvTxK3mmiv9Q6NbvMu3UIOU+mXg=="/>
    </ext>
  </extLst>
</comments>
</file>

<file path=xl/sharedStrings.xml><?xml version="1.0" encoding="utf-8"?>
<sst xmlns="http://schemas.openxmlformats.org/spreadsheetml/2006/main" count="259" uniqueCount="192">
  <si>
    <t>OPZ — MATERIAŁY PROMOCYJNE, BRANDINGOWE I MERCHOWE — M SKLEP MSN 2026</t>
  </si>
  <si>
    <t>Muzeum Sztuki Nowoczesnej w Warszawie · Opis Przedmiotu Zamówienia · przygotował: Komórka Merytoryczna (artbranding) · marzec 2026</t>
  </si>
  <si>
    <t>PODSTAWA PRAWNA</t>
  </si>
  <si>
    <t>Art. 99–103 ustawy z dnia 11 września 2019 r. Prawo zamówień publicznych (t.j. Dz.U. z 2023 r. poz. 1605 ze zm.). Opis Przedmiotu Zamówienia sporządzono w sposób jednoznaczny, wyczerpujący i neutralny technologicznie, umożliwiający złożenie porównywalnych ofert.</t>
  </si>
  <si>
    <t>CEL ZAMÓWIENIA</t>
  </si>
  <si>
    <t>Wytworzenie materiałów promocyjnych, brandingowych i merchandisingowych przeznaczonych do sprzedaży w M Sklepie MSN oraz dystrybucji wizerunkowej, zgodnie z planem strategicznym artstore 2026.</t>
  </si>
  <si>
    <t>PODZIAŁ ZAMÓWIENIA</t>
  </si>
  <si>
    <t>Przedmiot zamówienia podzielono na 6 grup (części). Zamawiający dopuszcza składanie ofert częściowych. Każda część stanowi odrębny przedmiot zamówienia i może być udzielona różnym wykonawcom.</t>
  </si>
  <si>
    <t>TERMIN DOSTAWY</t>
  </si>
  <si>
    <t>Zgodnie z harmonogramem poszczególnych części (kolumna "Termin dostawy / uwagi" w tabeli OPZ). Zasadniczo: Q1–Q2 2026 (min. 4 tygodnie od złożenia zamówienia).</t>
  </si>
  <si>
    <t>WYMAGANIA JAKOŚCIOWE</t>
  </si>
  <si>
    <t>Wszystkie produkty muszą posiadać: (1) atest/certyfikat bezpieczeństwa CE lub PZH jeśli wymagany, (2) spełniać normy środowiskowe REACH dla materiałów tekstylnych i chemicznych, (3) zawierać trwałe oznaczenie "M", "MSN" "Muzeum Sztuki Nowoczesnej w Warszawie" lub odpowiednio w j. ang.</t>
  </si>
  <si>
    <t>PLIKI GRAFICZNE / CI</t>
  </si>
  <si>
    <t>Wykonawca otrzyma od Zamawiającego: logo MSN w plikach wektorowych (AI/SVG), fonty instytucjonalne, Booklet CI MSN, moodboardy i briefy kreacyjne dla poszczególnych produktów. Wszelkie materiały są własnością MSN.</t>
  </si>
  <si>
    <t>PRÓBKI</t>
  </si>
  <si>
    <t>Przed uruchomieniem produkcji seryjnej Wykonawca zobowiązany jest do przedstawienia próbek (fizycznych lub wizualizacji 3D) do akceptacji Zamawiającego. Zamawiający ma prawo do 2 cykli poprawek.</t>
  </si>
  <si>
    <t>PRAWO AUTORSKIE</t>
  </si>
  <si>
    <t>Wykonawca przenosi na Zamawiającego autorskie prawa majątkowe do projektów graficznych w zakresie nieograniczonym, na wszystkich polach eksploatacji, bez dodatkowego wynagrodzenia.</t>
  </si>
  <si>
    <t>KOMUNIKACJA</t>
  </si>
  <si>
    <t>Koordynacja: Anna Bakiera, Główna Spec. ds. Artbrandingu (anna.bakiera@artmuseum.pl). Decyzje o akceptacji wzorów i próbek leżą po stronie Zamawiającego (komórka merytoryczna).</t>
  </si>
  <si>
    <t>SŁOWNIK KODÓW CPV STOSOWANYCH W ZAMÓWIENIU</t>
  </si>
  <si>
    <t>39294100-0</t>
  </si>
  <si>
    <t>Artykuły informacyjne i promocyjne — główny kod dla gadżetów reklamowych, upominków, materiałów merch</t>
  </si>
  <si>
    <t>18331000-8</t>
  </si>
  <si>
    <t>T-shirty — koszulki bawełniane i mieszankowe</t>
  </si>
  <si>
    <t>18317000-4</t>
  </si>
  <si>
    <t>Skarpetki i wyroby pończosznicze</t>
  </si>
  <si>
    <t>18440000-5</t>
  </si>
  <si>
    <t>Nakrycia głowy — czapki, kapelusze</t>
  </si>
  <si>
    <t>18300000-2</t>
  </si>
  <si>
    <t>Odzież — bluzy, sweatshirty i inne wyroby odzieżowe</t>
  </si>
  <si>
    <t>22800000-8</t>
  </si>
  <si>
    <t>Rejestry, notatniki, formularze i inne artykuły papierowe (notesy)</t>
  </si>
  <si>
    <t>30192130-1</t>
  </si>
  <si>
    <t>Ołówki i artykuły piśmiennicze</t>
  </si>
  <si>
    <t>30192000-1</t>
  </si>
  <si>
    <t>Artykuły biurowe</t>
  </si>
  <si>
    <t>44423000-1</t>
  </si>
  <si>
    <t>Różne artykuły metalowe — wyroby metalowe, magnesy, zakładki, breloki</t>
  </si>
  <si>
    <t>19520000-7</t>
  </si>
  <si>
    <t>Produkty z tworzyw sztucznych — torby foliowe, PVC</t>
  </si>
  <si>
    <t>18937000-8</t>
  </si>
  <si>
    <t>Worki i torby do pakowania — torby bawełniane, brezentowe, tote bags</t>
  </si>
  <si>
    <t>18930000-7</t>
  </si>
  <si>
    <t>Worki i torby</t>
  </si>
  <si>
    <t>22000000-0</t>
  </si>
  <si>
    <t>Druki i artykuły poligraficzne — plakaty, pocztówki, katalogi, art printy</t>
  </si>
  <si>
    <t>22456000-1</t>
  </si>
  <si>
    <t>Zezwolenia, etykiety, naklejki i podobne artykuły</t>
  </si>
  <si>
    <t>34932000-9</t>
  </si>
  <si>
    <t>Parasole — artykuły ochronne przed deszczem</t>
  </si>
  <si>
    <t>OPIS PRZEDMIOTU ZAMÓWIENIA — MATERIAŁY PROMOCYJNE, BRANDINGOWE I MERCHANDISINGOWE — M SKLEP MSN 2026</t>
  </si>
  <si>
    <t xml:space="preserve">Zamawiający: Muzeum Sztuki Nowoczesnej w Warszawie | Komórka merytoryczna: Artbranding / Anna Bakiera | Wersja: marzec 2026 | </t>
  </si>
  <si>
    <t>Lp.</t>
  </si>
  <si>
    <t>Grupa
(Część)</t>
  </si>
  <si>
    <t>Nazwa produktu</t>
  </si>
  <si>
    <t>Szczegółowy opis przedmiotu zamówienia
(wymagania techniczne, materiałowe, parametry)</t>
  </si>
  <si>
    <t>Wymagania
estetyczne / CI</t>
  </si>
  <si>
    <t>Kod CPV</t>
  </si>
  <si>
    <t>J.m.</t>
  </si>
  <si>
    <t>Ilość
szac.</t>
  </si>
  <si>
    <t>Cena
jedn. netto
(PLN)</t>
  </si>
  <si>
    <t>Wartość
szac. netto
(PLN)</t>
  </si>
  <si>
    <t>Termin dostawy
/ uwagi</t>
  </si>
  <si>
    <t xml:space="preserve">  CZĘŚĆ A: 1A — ODZIEŻ BRANDOWANA</t>
  </si>
  <si>
    <t>A</t>
  </si>
  <si>
    <t>Koszulka bawełniana z nadrukiem typograficznym MSN</t>
  </si>
  <si>
    <t>100% bawełna czesana 180 g/m² (lub miks bawełna/elastan). Krój unisex. Rozmiary: S, M, L, XL, XXL (do uzgodnienia w zamówieniu). Nadruk sitodruk lub DTG (do uzgodnienia), minimum 3 kolory. Nadruk z przodu i/lub na plecach z elementem typograficznym font MSN (fronton/tytuł kuratorski/hasło wystawy). Wszywka z informacją "Muzeum Sztuki Nowoczesnej w Warszawie", MSN, M lub odpowiednie w j. ang. i rozmiarówką. Wszelkie nadruki odporne na pranie min. 40 stopni.</t>
  </si>
  <si>
    <t>Biały lub czarny podkład. Nadruk: font instytucjonalny MSN (plik dostarcza Zamawiający). Możliwe inspiracje: teksty kuratorskie, nazwy wystaw, data otwarcia. Bez zbędnych dekoracji graficznych — typografia jako jedyny element.</t>
  </si>
  <si>
    <t>szt.</t>
  </si>
  <si>
    <t>Q2–Q3 2026 (min. 4 tyg. od zamówienia). Próbka do akceptacji przed produkcją.</t>
  </si>
  <si>
    <t>Bluza / sweatshirt z nadrukiem typograficznym MSN</t>
  </si>
  <si>
    <t>80% bawełna, 300 g/m², krój unisex. Rozmiary S–XXL. Haft lub sitodruk na klatce/plecach z elementem typograficznym MSN. Wewnętrzna metka z informacją o Muzeum. Bez kaptura</t>
  </si>
  <si>
    <t>Kolor: ciemna granat lub czerń. Nadruk kontrastowy, monochromatyczny. Font MSN + opcjonalnie numer wystawy lub cytat kuratorski.</t>
  </si>
  <si>
    <t>Q2–Q3 2026</t>
  </si>
  <si>
    <t xml:space="preserve">  CZĘŚĆ B: 1B — AKCESORIA ODZIEŻOWE</t>
  </si>
  <si>
    <t>B</t>
  </si>
  <si>
    <t>Czapka z daszkiem z haftem MSN</t>
  </si>
  <si>
    <t>Materiał: bawełna min. 5-panelowa. Zapięcie z tyłu (rzep lub metalowa klamra). Haft 3D lub płaski na froncie z logotypem MSN lub motywem typograficznym. Opcjonalnie wewnętrzna bandana z logo. Kolor do uzgodnienia z Zamawiającym (jeden kolor bazowy per dostawa).</t>
  </si>
  <si>
    <t>Stonowane kolory: czerń, ecru, kolor instytucjonalny MSN (do weryfikacji wg CI). Haft: minimalistyczny, maks. 2 kolory nici.</t>
  </si>
  <si>
    <t>Q2–Q3 2026. Próbka haftu do akceptacji.</t>
  </si>
  <si>
    <t>Skarpetki z nadrukiem MSN</t>
  </si>
  <si>
    <t>Skarpetki do połowy łydki (2 rozmiary: 36–40 i 41–46). Skład: min. 80% bawełna czesana + elastan. Nadruk bezpośredni w technologii żakardowej lub sublimacji. Motyw: typografia MSN, wzór graficzny z kolekcji lub abstrakcyjny oparty na CI. Opakowanie: banderola papierowa z logotypem. Certyfikat OEKO-TEX lub równoważny.</t>
  </si>
  <si>
    <t>Motyw typograficzny lub geometryczny oparty na elementach CI MSN. Minimum 2 kolory + tło. Estetyka: pop + minimalizm.</t>
  </si>
  <si>
    <t>Q2–Q3 2026. Projekt wzoru do akceptacji (plik graficzny + wizualizacja na produkcie).</t>
  </si>
  <si>
    <t xml:space="preserve">  CZĘŚĆ C: 2 — ARTYKUŁY PIŚMIENNICZE I PAPIERNICZE</t>
  </si>
  <si>
    <t>C</t>
  </si>
  <si>
    <t>Notes / notatnik z brandingiem MSN</t>
  </si>
  <si>
    <t>Format B5. Oprawa miękka. Papier 90 g/m² nieliniowany lub w kratkę. Liczba stron: min. 96. Okładka: druk 4+0 lub 1+0 (tłok czarny lub hotstamping na papierze barwionym) z elementem graficznym MSN. Gumka zamykająca lub zakładka tasiemkowa. Opcjonalne: kieszeń wewnątrz tylnej okładki.</t>
  </si>
  <si>
    <t>Okładka: font MSN + motyw z kolekcji lub typograficzny. Kolor okładki: czerń lub ecru lub barwiony kraft. Bez zbędnych elementów dekoracyjnych.</t>
  </si>
  <si>
    <t xml:space="preserve">Q2–Q3 2026. </t>
  </si>
  <si>
    <t>Ołówki z brandingiem MSN — zestaw 3 szt.</t>
  </si>
  <si>
    <t>Ołówki grafitowe HB lub zestaw HB/2B/4B. Płaskie (stolarskie) obudowa drewniana. Nadruk sitodrukowy lub grawer laserowy logotypu MSN + opcjonalnie hasło/cytat. Wymiar: standardowy ołówek 17 cm.</t>
  </si>
  <si>
    <t xml:space="preserve">Nadruk: minimalistyczny, jeden kolor + logo. </t>
  </si>
  <si>
    <t>Gumka do ścierania z brandingiem MSN</t>
  </si>
  <si>
    <t>Gumka PVC lub winylowa przeźroczysta, kształt prostokątny, kwadratowy lub niestandardowy (do uzgodnienia). Nadruk 1–2 kolorowy lub wytłoczenie logotypu/nazwy na powierzchni. Wymiary ok. 6×2,5×1 cm. Ewentualne opakowanie papierowe z nadrukiem.</t>
  </si>
  <si>
    <t>Forma produktu jako nośnik wizerunkowy — możliwy kształt nawiązujący do elementów CI MSN (prostokąt, litera M). Kolor: transparentne - biały, czarny lub barwiony.</t>
  </si>
  <si>
    <t>Zapałki w pudełku z brandingiem MSN</t>
  </si>
  <si>
    <t>Zapałki długie (60–70 mm) w pudełku tekturowym. Pudełko: nadruk 4+0 lub 1+1 z motywem graficznym MSN. Format pudełka: klasyczny lub booklet. Liczba zapałek: min. 40 szt. Spełnienie norm bezpieczeństwa EN 1783. Certyfikat CE.</t>
  </si>
  <si>
    <t>Pudełko: motyw graficzny oparty na CI MSN lub kolekcji. Minimalistyczny design — produkt jako obiekt kolekcjonerski.</t>
  </si>
  <si>
    <t>Kredki w metalowym pudełku — limitowana edycja MSN</t>
  </si>
  <si>
    <t>Zestaw kredek ołówkowych w stalowym lub blaszanym pudełku. Liczba kredek: 12. Kredki: wysokiej jakości z rdzeniem min. 3,8 mm, nie kruszące się, lightfast min. 3 (wg skali Blue Wool). Pudełko metalowe: nadruk sitodrukowy lub litograficzny 4+0 lub 2+0 — motyw graficzny z kolekcji MSN lub CI. Wymiary pudełka: ok. 18×12×2,5 cm (12 kredek). Zawiasy metalowe lub pudełko zasuwane. Opakowanie: pudełko stanowi finalny obiekt — bez zewnętrznego kartoniku.</t>
  </si>
  <si>
    <t>Pudełko jako obiekt kolekcjonerski i wizualny. Motyw: nadruk inspirowany wystawą lub cyklem z kolekcji (np. paleta kolorów E. Dwurnika, abstrakcja z kolekcji MSN). Kredki w kolorach dobranych tematycznie do motywu graficznego pudełka. Produkt "premium basic" — codzienność wykonana z nieoczekiwaną starannością.</t>
  </si>
  <si>
    <t>zestaw</t>
  </si>
  <si>
    <t xml:space="preserve">  CZĘŚĆ D: 3 — WYROBY METALOWE</t>
  </si>
  <si>
    <t>D</t>
  </si>
  <si>
    <t>Zakładka do książki — metal stalowy z motywem MSN</t>
  </si>
  <si>
    <t>Zakładka ze stali nierdzewnej (lub aluminium szczotkowanego), grubość 0,5–1 mm. Wymiary: ok. 5×15 cm. Motyw: wycięcie laserowe lub grawerowanie logotypu MSN / elementu typograficznego. Opakownaie: koperta z logo lub saszetka.</t>
  </si>
  <si>
    <t>Materiał: metal szczotkowany lub czarny mat. Motyw geometryczny oparty na elementach wizualnych MSN. Brak lakierowania barwnego.</t>
  </si>
  <si>
    <t>Q2–Q3 2026. Wizualizacja/próbka do akceptacji.</t>
  </si>
  <si>
    <t>Linijka stalowa z logotypem MSN</t>
  </si>
  <si>
    <t>Linijka ze stali nierdzewnej, długość 20 lub 30 cm. Grawerowanie laserowe skali milimetrowej i logotypu MSN. Opcjonalnie: otwór do zawieszenia. Krawędź bezpieczna (bez ostrych krawędzi). Opakowanie: wsuwane pudełko tekturowe z nadrukiem.</t>
  </si>
  <si>
    <t>Metal szczotkowany lub błyszczący — do uzgodnienia. Logo grawerowane, nie drukowane.</t>
  </si>
  <si>
    <t>Magnes metalowy z logotypem MSN — stalowy</t>
  </si>
  <si>
    <t>Magnes stalowy. Kształt: prostokąt lub kształt litery M (do uzgodnienia). Wymiary ok. 6×4 cm. Logo MSN wytrawione laserowo lub odlane. Siła magnetyczna min. 0,5 kg. Opakowanie: saszetka papierowa lub pudełeczko tekturowe z nadrukiem.</t>
  </si>
  <si>
    <t>Kolor: stal szczotkowana / kuleczkowana. Logo wytrawione lub tłoczone — bez lakierowania kolorowego. Estetyka industrialna.</t>
  </si>
  <si>
    <t>Długopis metalowy z grawerem MSN</t>
  </si>
  <si>
    <t>Długopis metalowy z mechanizmem obrotowym lub przyciskiem. Materiał: aluminium anodowane lub stop cynku. Tusz: wymienny wkład ISO czarny. Wymiary: ok. Ø10 mm × 140 mm. Grawer laserowy: logo MSN i/lub font MSN na korpusie. Może zawierać klips metalowy. Pudełko prezentowe tekturowe z nadrukiem MSN. Certyfikat bezpieczeństwa materiałowego.</t>
  </si>
  <si>
    <t>Korpus: czerń mat lub grafit szczotkowany. Grawer laserowy — bez druku kolorowego. Klips: mat lub szczotkowany chrom. Opakowanie jako element ekspozycji.</t>
  </si>
  <si>
    <t>Q2–Q3 2026. Próbka do akceptacji. Wycena wariantu zestawu długopis+notatnik.</t>
  </si>
  <si>
    <t>Piny metalowe (pinsy) — seria z motywami MSN / kolekcji</t>
  </si>
  <si>
    <t>Seria pinów metalowych z emalią twardą (hard enamel) lub miękką (soft enamel). Min. 5 wzorów per zamówienie. Wymiary: Ø25–40 mm. Materiał: mosiądz lub cynk odlewany. Wykończenie: srebro/czerń mat. Mocowanie: motyl metalowy (butterfly clutch). Każdy pin w torebce papierowej z logo lub na kartonie z nadrukiem MSN. Wzory: logotyp MSN, litery fontu MSN, motywy z kolekcji/wystaw, sylwetka budynku. Projekt: Zamawiający dostarcza pliki wektorowe.</t>
  </si>
  <si>
    <t>Emalia: paleta zgodna z CI MSN lub wystawą. Estetyka merchu muzealnego (MoMA, Tate). Serie limitowane per wystawa możliwe. Backing card z logo MSN do ekspozycji.</t>
  </si>
  <si>
    <t>Q2–Q3 2026. Projekty wektorowe: Zamawiający. Pre-production sample do akceptacji.</t>
  </si>
  <si>
    <t>Breloki metalowe z literami z fontu MSN</t>
  </si>
  <si>
    <t xml:space="preserve">Breloki ze stopu cynku lub mosiądzu (odlew lub wykrawanie laserowe). Kształt: pojedyncza litera alfabetu MSN, wymiary ok. 25–35 mm wysokości. Wykończenie: czerń mat, chrom szczotkowany lub srebro mat (min. 2 finishe do wyceny). Karabińczyk metalowy wbudowany w projekt lub osobno dołączony. Opcja: litera z możliwością indywidualizacji (selekcja litery przez klienta przy zakupie). Opakowanie: koperta pergaminowa z brandingiem MSN. Certyfikat bezpieczeństwa (REACH). </t>
  </si>
  <si>
    <t>Brelok jako codzienny nośnik tożsamości MSN. Font jako główny motyw — produkt mówi o instytucji przez design, nie przez logotyp. Eksponowany razem z wisiorkami jako "kolekcja fontowa MSN". Możliwa sprzedaż zestawu brelok+wisiorek w jednym opakowaniu (wycena zestawu).</t>
  </si>
  <si>
    <t>Q2–Q3 2026. Próbka do akceptacji.</t>
  </si>
  <si>
    <t>Brelok metalowy z logotypem MSN</t>
  </si>
  <si>
    <t>Stop cynkowy lub mosiądz, odlew lub wykrawanie. Motyw: litera M lub sylwetka budynku MSN / abstrakcyjny motyw z kolekcji. Wymiar ok. 4×4 cm. Karabińczyk metalowy w komplecie. Opcjonalna obróbka: czarny mat, chrom, srebro. Opakowanie: saszetka pergaminowa.</t>
  </si>
  <si>
    <t>Minimalistyczny motyw. Preferowany finish: czarny mat lub szczotkowany chrom. Brak grawerowania kolorowego.</t>
  </si>
  <si>
    <t>Q2 2026. Projekt odlewu do akceptacji.</t>
  </si>
  <si>
    <t>Magnesy z wizerunkiem budynku MSN — seria 4 ujęć</t>
  </si>
  <si>
    <t>Seria 4 magnesów z czterema różnymi ujęciami/perspektywami budynku Muzeum Sztuki Nowoczesnej w Warszawie. Format: prostokąt ok. 9×6 cm lub 8×5,5 cm. Materiał: metal stalowy lub inny, magnes neodymowy od tyłu (siła min. 1 kg). Nadruk: sublimacja lub druk UV bezpośredni — rozdzielczość min. 150 DPI na finalnym wymiarze, pełen kolor. Rewers: nadruk logotypu MSN, adresu i www. Opcja: cztery magnesy jako zestaw w opakowaniu wspólnym (wycena zestawu). Fotografie: dostarcza Zamawiający (RAW/TIFF min. 3000 px po dłuższym boku).</t>
  </si>
  <si>
    <t>Ujęcia: 4 różne perspektywy/nastroje budynku (np. front dzienny, front nocny, detal fasady, widok z Wisły/perspektywa). Estetyka architektoniczna — fotografia high-end, nie "widokówkowa". Każdy magnes inny, seria tworzy spójny zestaw kolekcjonerski. Możliwa seria uzupełniająca z wizerunkiem Emilii - Muzeum na Pańskiej 3 (osobna wycena).</t>
  </si>
  <si>
    <t>zestaw
(4 szt.)</t>
  </si>
  <si>
    <t>Q2–Q3 2026 (uzupełnienie bestsellera — magnesy metalowe czarne już w ofercie, ta seria to rozszerzenie o fotografię architektoniczną). Fotografie budynku: Zamawiający. Próbka koloru i jakości druku do akceptacji.</t>
  </si>
  <si>
    <t xml:space="preserve">  CZĘŚĆ E: 4 — TORBY I OPAKOWANIA DEDYKOWANE</t>
  </si>
  <si>
    <t>E</t>
  </si>
  <si>
    <t>Torba szyta z materiału z nadrukowanej belki</t>
  </si>
  <si>
    <t>Torba tote z tkaniny (100% bawełna) min. 350 g/m² lub impregnowanej bawełny. Wymiary min. 38×42 cm, ucho 70 cm. Materiał z belki + sitodrukowy — motyw typograficzny lub graficzny MSN. Wzór materiału do zostanie przesłany. Opcja: torba z kieszenią wewnętrzną zapinaną np. na suwak.</t>
  </si>
  <si>
    <t>Krój cięty z gotowej belki. Nadruk lub haft: minimalistyczny, kontrastowy. Materiał chropowaty, nie laminowany — fizyczność materiału jest częścią konceptu.</t>
  </si>
  <si>
    <t>Torba z nieoczywistego materiału — wariant: "siatka" lub "metaliczny"</t>
  </si>
  <si>
    <t>Torba wykonana z materiału transparentnego, siatki poliestrowej (mesh) lub tkaniny metalizowanej (typ mylar/aluminizowana). Kształt: tote bag lub worek. Wymiary ok. 40×50 cm. Nadruk sitodrukowy lub termotransfer. Motyw: logo MSN lub hasło wystawy. Materiał musi spełniać wymogi REACH. Wycena dwóch wariantów materiałowych osobno.</t>
  </si>
  <si>
    <t>Produkt jako obiekt designerski — materiał nieoczywisty jest kluczowym komunikatem wizerunkowym (patrz Strategia Artstore 2026: "materiał zatrzymuje oko"). Kolorystyka: transparent, siatka czarna/szara lub metaliczny srebrny. Nadruk odpowiedni do materiału - tekst, logo MSN i inne warianty.</t>
  </si>
  <si>
    <t>Q2–Q3 2026 (premiera jako new product launch). Próbka materiałowa do akceptacji.</t>
  </si>
  <si>
    <t xml:space="preserve">  CZĘŚĆ F: 5 — DRUKI ARTYSTYCZNE I POLIGRAFICZNE</t>
  </si>
  <si>
    <t>F</t>
  </si>
  <si>
    <t>Parasol składany z brandingiem MSN</t>
  </si>
  <si>
    <t>Parasol składany (min. 3 pozycje składania), mechanizm automatyczny. Baldachim: poliester 190T lub pongee min. 190T. Średnica po otwarciu: min. 95 cm. Druk sublimacyjny lub sitodrukowy na panelach — motyw graficzny MSN. Rączka: gumowana lub drewniana. Futerał materiałowy z logotypem MSN. Certyfikat bezpieczeństwa.</t>
  </si>
  <si>
    <t>Kolorystyka: czerń z nadrukiem kontrastowym lub kolor instytucjonalny MSN. Nadruk: logotyp + opcjonalnie hasło lub motyw kolekcji. Futerał z logo.</t>
  </si>
  <si>
    <t>Q3 2026 (sezon jesienny — łącznie z nową serią merchu). Próbka do akceptacji.</t>
  </si>
  <si>
    <t>Pocztówki lentikularne — widok budynku MSN i Emilii</t>
  </si>
  <si>
    <t>Pocztówki w technologii lentikularnej (soczewkowej) tworzące efekt ruchu, głębi lub przejścia między dwoma obrazami przy zmianie kąta patrzenia. Format: 10×15 cm lub 14,8×10,5 cm (A6). Minimum 2 wzory: (1) widok/elewacja budynku MSN przy ul. Marszałkowskiej 103, (2) budynek Emilia / pawilon Emilia — do uzgodnienia z Zamawiającym. Soczewka: 75 lpi lub wyższa (wyraźny, ostry efekt przejścia). Plecy: papier offsetowy 250–300 g/m², druk 4+0, rewers standardowy pocztówki (pole adresowe + logotyp MSN). Grubość produktu: ok. 2–3 mm. Materiał lentikularny spełniający normy EU dot. plastiku.</t>
  </si>
  <si>
    <t>Efekt wizualny: przejście między dwoma ujęciami budynku (dzień/wieczór, lato/zima, widok z dwóch stron) lub animacja fasady. Motyw architektoniczny — ikona instytucji jako produkt kolekcjonerski. Rewers: elegancki, minimalistyczny — logotyp MSN, adres, www. Wycena wariantu z efektem morph i flip osobno.</t>
  </si>
  <si>
    <t>Q2–Q3 2026. Zamawiający dostarcza zdjęcia RAW budynków w wysokiej rozdzielczości. Proof lentikularny do akceptacji przed nakładem.</t>
  </si>
  <si>
    <t>Kalendarz na 2027 rok — cykl A–Z Andrzeja Tobisa</t>
  </si>
  <si>
    <t>Format: A5 lub B5. Stron: 48–80 str. Okładka: karton 300 g/m² klejona lub szyta. Wnętrze: papier offset typu Munken Rough White 100–150 g/m² lub podobny, gładki - pod pióro. Druk pełnokolorowy 4+4. Skład i projekt graficzny: po stronie Zamawiającego (dostarczany plik do druku). Nakład: min. 100 szt.</t>
  </si>
  <si>
    <t>Estetyka serii Tobis A–Z: encyklopedyczna, precyzyjna, dokumentalna z ironicznym komentarzem. Projekt graficzny kalendarza powinien kontynuować estetykę prac — typografia dokumentalna, tło neutralne, opis dzieła jako element layoutu. Pliki graficzne i koncepcja layoutu: po stronie Zamawiającego — Wykonawca realizuje skład i druk lub wyłącznie druk (opcje do wyceny). UWAGA: Zamówienie wymaga uregulowania praw do reprodukcji przed zleceniem druku — leży po stronie Zamawiającego.</t>
  </si>
  <si>
    <t>Q3 2026 (na sezon jesienny i dystrybucję świąteczną). UWAGA: Wykonawca musi potwierdzić możliwość druku kalendarzy na 2027 r. w terminie do IX 2026. Prawa do reprodukcji: Zamawiający.</t>
  </si>
  <si>
    <t>ŁĄCZNA SZACUNKOWA WARTOŚĆ ZAMÓWIENIA NETTO (wszystkie części)</t>
  </si>
  <si>
    <t>UWAGA: Wartości szacunkowe mają charakter orientacyjny i służą wyłącznie do celów szacowania wartości zamówienia zgodnie z art. 28-35 ustawy Pzp. Ceny jednostkowe podane w tabeli są cenami szacunkowymi Zamawiającego i nie stanowią zobowiązania do ich zaakceptowania. Zamawiający zastrzega sobie prawo do zmian ilości oraz rezygnacji z poszczególnych pozycji, w granicach dopuszczalnych przez przepisy Pzp.</t>
  </si>
  <si>
    <t>PODSUMOWANIE SZACUNKOWYCH WARTOŚCI PO CZĘŚCIACH ZAMÓWIENIA</t>
  </si>
  <si>
    <t>Część</t>
  </si>
  <si>
    <t>Nazwa grupy</t>
  </si>
  <si>
    <t>Liczba pozycji</t>
  </si>
  <si>
    <t>Łączna wart. szac. netto (PLN)</t>
  </si>
  <si>
    <t>Kod CPV główny</t>
  </si>
  <si>
    <t>Uwagi</t>
  </si>
  <si>
    <t>CZĘŚĆ A</t>
  </si>
  <si>
    <t>1A — Odzież brandowana</t>
  </si>
  <si>
    <t>18331000-8 / 18300000-2</t>
  </si>
  <si>
    <t>Koszulki + bluzy</t>
  </si>
  <si>
    <t>CZĘŚĆ B</t>
  </si>
  <si>
    <t>1B — Akcesoria odzieżowe</t>
  </si>
  <si>
    <t>18440000-5 / 18317000-4</t>
  </si>
  <si>
    <t>Czapki + skarpetki</t>
  </si>
  <si>
    <t>CZĘŚĆ C</t>
  </si>
  <si>
    <t>2 — Artykuły piśmiennicze</t>
  </si>
  <si>
    <t>22800000-8 / 30192130-1</t>
  </si>
  <si>
    <t>Notes, ołówki, gumka, zapałki, kredki w met. pudełku</t>
  </si>
  <si>
    <t>CZĘŚĆ D</t>
  </si>
  <si>
    <t>3 — Wyroby metalowe</t>
  </si>
  <si>
    <t>Magnesy, zakładki, linijka, breloki, długopis, wisiorki, breloki-litery, magnesy-fotografie</t>
  </si>
  <si>
    <t>CZĘŚĆ E</t>
  </si>
  <si>
    <t>4 — Torby dedykowane</t>
  </si>
  <si>
    <t>Brezent + materiał nieoczywisty</t>
  </si>
  <si>
    <t>CZĘŚĆ F</t>
  </si>
  <si>
    <t>5 — Druki i poligrafia</t>
  </si>
  <si>
    <t>Pocztówki, art printy, parasole, katalogi, pocztówki lentikularne, kalendarze Tobisa</t>
  </si>
  <si>
    <t>ŁĄCZNIE WSZYSTKIE CZĘŚCI</t>
  </si>
  <si>
    <t>Powyższe zestawienie ma charakter szacunkowy. Wartość zamówienia może ulec zmianie w wyniku wyników przetargu. Zamawiający zastrzega, że podane ilości są szacunkowe i mogą ulec zmniejszeniu lub zwiększeniu. Oferty częściowe są dopuszczalne — Wykonawca może złożyć ofertę na jedną lub więcej części.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</si>
</sst>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z\ł"/>
  </numFmts>
  <fonts count="20" x14ac:knownFonts="1">
    <font>
      <sz val="11"/>
      <color theme="1"/>
      <name val="Calibri"/>
      <scheme val="minor"/>
    </font>
    <font>
      <b/>
      <sz val="13"/>
      <color rgb="FFFFFFFF"/>
      <name val="Arial"/>
    </font>
    <font>
      <sz val="11"/>
      <name val="Calibri"/>
    </font>
    <font>
      <i/>
      <sz val="9"/>
      <color rgb="FF888888"/>
      <name val="Arial"/>
    </font>
    <font>
      <sz val="11"/>
      <color theme="1"/>
      <name val="Calibri"/>
    </font>
    <font>
      <b/>
      <sz val="9"/>
      <color rgb="FFFFFFFF"/>
      <name val="Arial"/>
    </font>
    <font>
      <sz val="9"/>
      <color theme="1"/>
      <name val="Arial"/>
    </font>
    <font>
      <b/>
      <sz val="11"/>
      <color rgb="FFFFFFFF"/>
      <name val="Arial"/>
    </font>
    <font>
      <b/>
      <sz val="9"/>
      <color rgb="FF3D5A99"/>
      <name val="Arial"/>
    </font>
    <font>
      <b/>
      <sz val="11"/>
      <color rgb="FFFFFFFF"/>
      <name val="Arial"/>
    </font>
    <font>
      <i/>
      <sz val="11"/>
      <color rgb="FF888888"/>
      <name val="Arial"/>
    </font>
    <font>
      <b/>
      <sz val="9"/>
      <color rgb="FF0F5132"/>
      <name val="Arial"/>
    </font>
    <font>
      <sz val="9"/>
      <color rgb="FF222222"/>
      <name val="Arial"/>
    </font>
    <font>
      <b/>
      <sz val="12"/>
      <color rgb="FFFFFFFF"/>
      <name val="Arial"/>
    </font>
    <font>
      <sz val="11"/>
      <color theme="1"/>
      <name val="Arial"/>
    </font>
    <font>
      <i/>
      <sz val="8"/>
      <color rgb="FF555555"/>
      <name val="Arial"/>
    </font>
    <font>
      <sz val="8"/>
      <color theme="1"/>
      <name val="Calibri"/>
    </font>
    <font>
      <b/>
      <sz val="10"/>
      <color rgb="FFFFFFFF"/>
      <name val="Arial"/>
    </font>
    <font>
      <sz val="10"/>
      <color theme="1"/>
      <name val="Calibri"/>
    </font>
    <font>
      <i/>
      <sz val="8"/>
      <color rgb="FF666666"/>
      <name val="Arial"/>
    </font>
  </fonts>
  <fills count="17">
    <fill>
      <patternFill patternType="none"/>
    </fill>
    <fill>
      <patternFill patternType="gray125"/>
    </fill>
    <fill>
      <patternFill patternType="solid">
        <fgColor rgb="FF1A1A2E"/>
        <bgColor rgb="FF1A1A2E"/>
      </patternFill>
    </fill>
    <fill>
      <patternFill patternType="solid">
        <fgColor rgb="FFF8F8F8"/>
        <bgColor rgb="FFF8F8F8"/>
      </patternFill>
    </fill>
    <fill>
      <patternFill patternType="solid">
        <fgColor rgb="FF3D5A99"/>
        <bgColor rgb="FF3D5A99"/>
      </patternFill>
    </fill>
    <fill>
      <patternFill patternType="solid">
        <fgColor rgb="FFECEEF8"/>
        <bgColor rgb="FFECEEF8"/>
      </patternFill>
    </fill>
    <fill>
      <patternFill patternType="solid">
        <fgColor rgb="FFFFFFFF"/>
        <bgColor rgb="FFFFFFFF"/>
      </patternFill>
    </fill>
    <fill>
      <patternFill patternType="solid">
        <fgColor rgb="FFE6EEF6"/>
        <bgColor rgb="FFE6EEF6"/>
      </patternFill>
    </fill>
    <fill>
      <patternFill patternType="solid">
        <fgColor rgb="FFE8F5E9"/>
        <bgColor rgb="FFE8F5E9"/>
      </patternFill>
    </fill>
    <fill>
      <patternFill patternType="solid">
        <fgColor rgb="FF4A235A"/>
        <bgColor rgb="FF4A235A"/>
      </patternFill>
    </fill>
    <fill>
      <patternFill patternType="solid">
        <fgColor rgb="FFF3EAF7"/>
        <bgColor rgb="FFF3EAF7"/>
      </patternFill>
    </fill>
    <fill>
      <patternFill patternType="solid">
        <fgColor rgb="FF0F5132"/>
        <bgColor rgb="FF0F5132"/>
      </patternFill>
    </fill>
    <fill>
      <patternFill patternType="solid">
        <fgColor rgb="FF7D3C00"/>
        <bgColor rgb="FF7D3C00"/>
      </patternFill>
    </fill>
    <fill>
      <patternFill patternType="solid">
        <fgColor rgb="FFFEF3E8"/>
        <bgColor rgb="FFFEF3E8"/>
      </patternFill>
    </fill>
    <fill>
      <patternFill patternType="solid">
        <fgColor rgb="FF1A3A5C"/>
        <bgColor rgb="FF1A3A5C"/>
      </patternFill>
    </fill>
    <fill>
      <patternFill patternType="solid">
        <fgColor rgb="FFF0F0F0"/>
        <bgColor rgb="FFF0F0F0"/>
      </patternFill>
    </fill>
    <fill>
      <patternFill patternType="solid">
        <fgColor rgb="FFE8F5EF"/>
        <bgColor rgb="FFE8F5E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1A1A2E"/>
      </left>
      <right style="thin">
        <color rgb="FF1A1A2E"/>
      </right>
      <top style="thin">
        <color rgb="FF1A1A2E"/>
      </top>
      <bottom style="thin">
        <color rgb="FF1A1A2E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1A1A2E"/>
      </left>
      <right/>
      <top style="thin">
        <color rgb="FF1A1A2E"/>
      </top>
      <bottom style="thin">
        <color rgb="FF1A1A2E"/>
      </bottom>
      <diagonal/>
    </border>
    <border>
      <left/>
      <right/>
      <top style="thin">
        <color rgb="FF1A1A2E"/>
      </top>
      <bottom style="thin">
        <color rgb="FF1A1A2E"/>
      </bottom>
      <diagonal/>
    </border>
    <border>
      <left/>
      <right style="thin">
        <color rgb="FF1A1A2E"/>
      </right>
      <top style="thin">
        <color rgb="FF1A1A2E"/>
      </top>
      <bottom style="thin">
        <color rgb="FF1A1A2E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123">
    <xf numFmtId="0" fontId="0" fillId="0" borderId="0" xfId="0" applyFont="1" applyAlignment="1"/>
    <xf numFmtId="0" fontId="4" fillId="0" borderId="0" xfId="0" applyFont="1" applyAlignment="1">
      <alignment vertical="center"/>
    </xf>
    <xf numFmtId="0" fontId="5" fillId="4" borderId="3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vertical="center" wrapText="1"/>
    </xf>
    <xf numFmtId="0" fontId="6" fillId="7" borderId="8" xfId="0" applyFont="1" applyFill="1" applyBorder="1" applyAlignment="1">
      <alignment vertical="center" wrapText="1"/>
    </xf>
    <xf numFmtId="0" fontId="6" fillId="7" borderId="8" xfId="0" applyFont="1" applyFill="1" applyBorder="1" applyAlignment="1">
      <alignment horizontal="center" vertical="center" wrapText="1"/>
    </xf>
    <xf numFmtId="164" fontId="6" fillId="7" borderId="8" xfId="0" applyNumberFormat="1" applyFont="1" applyFill="1" applyBorder="1" applyAlignment="1">
      <alignment horizontal="center" vertical="center" wrapText="1"/>
    </xf>
    <xf numFmtId="164" fontId="11" fillId="8" borderId="8" xfId="0" applyNumberFormat="1" applyFont="1" applyFill="1" applyBorder="1" applyAlignment="1">
      <alignment horizontal="center" vertical="center" wrapText="1"/>
    </xf>
    <xf numFmtId="164" fontId="6" fillId="7" borderId="8" xfId="0" applyNumberFormat="1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vertical="center" wrapText="1"/>
    </xf>
    <xf numFmtId="0" fontId="6" fillId="10" borderId="8" xfId="0" applyFont="1" applyFill="1" applyBorder="1" applyAlignment="1">
      <alignment vertical="center" wrapText="1"/>
    </xf>
    <xf numFmtId="0" fontId="6" fillId="10" borderId="8" xfId="0" applyFont="1" applyFill="1" applyBorder="1" applyAlignment="1">
      <alignment horizontal="center" vertical="center" wrapText="1"/>
    </xf>
    <xf numFmtId="164" fontId="6" fillId="10" borderId="8" xfId="0" applyNumberFormat="1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vertical="center" wrapText="1"/>
    </xf>
    <xf numFmtId="0" fontId="6" fillId="8" borderId="8" xfId="0" applyFont="1" applyFill="1" applyBorder="1" applyAlignment="1">
      <alignment vertical="center" wrapText="1"/>
    </xf>
    <xf numFmtId="0" fontId="6" fillId="8" borderId="8" xfId="0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vertical="center" wrapText="1"/>
    </xf>
    <xf numFmtId="0" fontId="12" fillId="8" borderId="8" xfId="0" applyFont="1" applyFill="1" applyBorder="1" applyAlignment="1">
      <alignment vertical="center" wrapText="1"/>
    </xf>
    <xf numFmtId="0" fontId="12" fillId="8" borderId="8" xfId="0" applyFont="1" applyFill="1" applyBorder="1" applyAlignment="1">
      <alignment horizontal="center" vertical="center" wrapText="1"/>
    </xf>
    <xf numFmtId="164" fontId="12" fillId="8" borderId="8" xfId="0" applyNumberFormat="1" applyFont="1" applyFill="1" applyBorder="1" applyAlignment="1">
      <alignment horizontal="center" vertical="center" wrapText="1"/>
    </xf>
    <xf numFmtId="164" fontId="11" fillId="8" borderId="8" xfId="0" applyNumberFormat="1" applyFont="1" applyFill="1" applyBorder="1" applyAlignment="1">
      <alignment horizontal="center" vertical="center" wrapText="1"/>
    </xf>
    <xf numFmtId="0" fontId="9" fillId="12" borderId="8" xfId="0" applyFont="1" applyFill="1" applyBorder="1" applyAlignment="1">
      <alignment horizontal="center" vertical="center" wrapText="1"/>
    </xf>
    <xf numFmtId="0" fontId="5" fillId="12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vertical="center" wrapText="1"/>
    </xf>
    <xf numFmtId="0" fontId="6" fillId="13" borderId="8" xfId="0" applyFont="1" applyFill="1" applyBorder="1" applyAlignment="1">
      <alignment horizontal="center" vertical="center" wrapText="1"/>
    </xf>
    <xf numFmtId="164" fontId="6" fillId="13" borderId="8" xfId="0" applyNumberFormat="1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vertical="center" wrapText="1"/>
    </xf>
    <xf numFmtId="0" fontId="9" fillId="12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164" fontId="6" fillId="13" borderId="8" xfId="0" applyNumberFormat="1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vertical="center" wrapText="1"/>
    </xf>
    <xf numFmtId="0" fontId="12" fillId="13" borderId="8" xfId="0" applyFont="1" applyFill="1" applyBorder="1" applyAlignment="1">
      <alignment vertical="center" wrapText="1"/>
    </xf>
    <xf numFmtId="0" fontId="12" fillId="13" borderId="8" xfId="0" applyFont="1" applyFill="1" applyBorder="1" applyAlignment="1">
      <alignment horizontal="center" vertical="center" wrapText="1"/>
    </xf>
    <xf numFmtId="164" fontId="12" fillId="13" borderId="8" xfId="0" applyNumberFormat="1" applyFont="1" applyFill="1" applyBorder="1" applyAlignment="1">
      <alignment horizontal="center" vertical="center" wrapText="1"/>
    </xf>
    <xf numFmtId="0" fontId="5" fillId="12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9" fillId="14" borderId="8" xfId="0" applyFont="1" applyFill="1" applyBorder="1" applyAlignment="1">
      <alignment horizontal="center" vertical="center" wrapText="1"/>
    </xf>
    <xf numFmtId="0" fontId="5" fillId="1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vertical="center" wrapText="1"/>
    </xf>
    <xf numFmtId="0" fontId="6" fillId="5" borderId="8" xfId="0" applyFont="1" applyFill="1" applyBorder="1" applyAlignment="1">
      <alignment horizontal="center" vertical="center" wrapText="1"/>
    </xf>
    <xf numFmtId="164" fontId="6" fillId="5" borderId="8" xfId="0" applyNumberFormat="1" applyFont="1" applyFill="1" applyBorder="1" applyAlignment="1">
      <alignment horizontal="center" vertical="center" wrapText="1"/>
    </xf>
    <xf numFmtId="164" fontId="6" fillId="5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64" fontId="12" fillId="5" borderId="8" xfId="0" applyNumberFormat="1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/>
    </xf>
    <xf numFmtId="164" fontId="13" fillId="2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center" vertical="center"/>
    </xf>
    <xf numFmtId="0" fontId="12" fillId="10" borderId="8" xfId="0" applyFont="1" applyFill="1" applyBorder="1" applyAlignment="1">
      <alignment vertical="center" wrapText="1"/>
    </xf>
    <xf numFmtId="0" fontId="12" fillId="10" borderId="8" xfId="0" applyFont="1" applyFill="1" applyBorder="1" applyAlignment="1">
      <alignment horizontal="center" vertical="center"/>
    </xf>
    <xf numFmtId="164" fontId="12" fillId="10" borderId="8" xfId="0" applyNumberFormat="1" applyFont="1" applyFill="1" applyBorder="1" applyAlignment="1">
      <alignment horizontal="center" vertical="center"/>
    </xf>
    <xf numFmtId="0" fontId="5" fillId="11" borderId="8" xfId="0" applyFont="1" applyFill="1" applyBorder="1" applyAlignment="1">
      <alignment horizontal="center" vertical="center"/>
    </xf>
    <xf numFmtId="0" fontId="12" fillId="16" borderId="8" xfId="0" applyFont="1" applyFill="1" applyBorder="1" applyAlignment="1">
      <alignment vertical="center" wrapText="1"/>
    </xf>
    <xf numFmtId="0" fontId="12" fillId="16" borderId="8" xfId="0" applyFont="1" applyFill="1" applyBorder="1" applyAlignment="1">
      <alignment horizontal="center" vertical="center"/>
    </xf>
    <xf numFmtId="164" fontId="12" fillId="16" borderId="8" xfId="0" applyNumberFormat="1" applyFont="1" applyFill="1" applyBorder="1" applyAlignment="1">
      <alignment horizontal="center" vertical="center"/>
    </xf>
    <xf numFmtId="0" fontId="5" fillId="12" borderId="8" xfId="0" applyFont="1" applyFill="1" applyBorder="1" applyAlignment="1">
      <alignment horizontal="center" vertical="center"/>
    </xf>
    <xf numFmtId="0" fontId="12" fillId="13" borderId="8" xfId="0" applyFont="1" applyFill="1" applyBorder="1" applyAlignment="1">
      <alignment horizontal="center" vertical="center"/>
    </xf>
    <xf numFmtId="164" fontId="12" fillId="13" borderId="8" xfId="0" applyNumberFormat="1" applyFont="1" applyFill="1" applyBorder="1" applyAlignment="1">
      <alignment horizontal="center" vertical="center"/>
    </xf>
    <xf numFmtId="0" fontId="5" fillId="14" borderId="8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/>
    </xf>
    <xf numFmtId="164" fontId="12" fillId="5" borderId="8" xfId="0" applyNumberFormat="1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vertical="center" wrapText="1"/>
    </xf>
    <xf numFmtId="0" fontId="12" fillId="7" borderId="8" xfId="0" applyFont="1" applyFill="1" applyBorder="1" applyAlignment="1">
      <alignment horizontal="center" vertical="center"/>
    </xf>
    <xf numFmtId="164" fontId="12" fillId="7" borderId="8" xfId="0" applyNumberFormat="1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vertical="center"/>
    </xf>
    <xf numFmtId="164" fontId="17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3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9" fillId="2" borderId="9" xfId="0" applyFont="1" applyFill="1" applyBorder="1" applyAlignment="1">
      <alignment horizontal="right" vertical="center" wrapText="1"/>
    </xf>
    <xf numFmtId="0" fontId="2" fillId="0" borderId="10" xfId="0" applyFont="1" applyBorder="1"/>
    <xf numFmtId="0" fontId="2" fillId="0" borderId="11" xfId="0" applyFont="1" applyBorder="1"/>
    <xf numFmtId="0" fontId="15" fillId="15" borderId="1" xfId="0" applyFont="1" applyFill="1" applyBorder="1" applyAlignment="1">
      <alignment vertical="center" wrapText="1"/>
    </xf>
    <xf numFmtId="0" fontId="2" fillId="0" borderId="6" xfId="0" applyFont="1" applyBorder="1"/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vertical="center"/>
    </xf>
    <xf numFmtId="0" fontId="9" fillId="11" borderId="1" xfId="0" applyFont="1" applyFill="1" applyBorder="1" applyAlignment="1">
      <alignment vertical="center"/>
    </xf>
    <xf numFmtId="0" fontId="9" fillId="12" borderId="1" xfId="0" applyFont="1" applyFill="1" applyBorder="1" applyAlignment="1">
      <alignment vertical="center"/>
    </xf>
    <xf numFmtId="0" fontId="9" fillId="14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left" vertical="center" wrapText="1"/>
    </xf>
    <xf numFmtId="0" fontId="4" fillId="0" borderId="0" xfId="0" applyFont="1" applyAlignment="1"/>
    <xf numFmtId="0" fontId="0" fillId="0" borderId="0" xfId="0" applyFont="1" applyAlignment="1"/>
    <xf numFmtId="0" fontId="19" fillId="3" borderId="1" xfId="0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opLeftCell="A10" workbookViewId="0">
      <selection sqref="A1:B1"/>
    </sheetView>
  </sheetViews>
  <sheetFormatPr defaultColWidth="14.44140625" defaultRowHeight="15" customHeight="1" x14ac:dyDescent="0.3"/>
  <cols>
    <col min="1" max="1" width="30" customWidth="1"/>
    <col min="2" max="2" width="80" customWidth="1"/>
  </cols>
  <sheetData>
    <row r="1" spans="1:2" ht="36" customHeight="1" x14ac:dyDescent="0.3">
      <c r="A1" s="101" t="s">
        <v>0</v>
      </c>
      <c r="B1" s="102"/>
    </row>
    <row r="2" spans="1:2" ht="18" customHeight="1" x14ac:dyDescent="0.3">
      <c r="A2" s="103" t="s">
        <v>1</v>
      </c>
      <c r="B2" s="102"/>
    </row>
    <row r="3" spans="1:2" ht="14.4" x14ac:dyDescent="0.3">
      <c r="A3" s="1"/>
      <c r="B3" s="1"/>
    </row>
    <row r="4" spans="1:2" ht="48" customHeight="1" x14ac:dyDescent="0.3">
      <c r="A4" s="2" t="s">
        <v>2</v>
      </c>
      <c r="B4" s="3" t="s">
        <v>3</v>
      </c>
    </row>
    <row r="5" spans="1:2" ht="48" customHeight="1" x14ac:dyDescent="0.3">
      <c r="A5" s="2" t="s">
        <v>4</v>
      </c>
      <c r="B5" s="4" t="s">
        <v>5</v>
      </c>
    </row>
    <row r="6" spans="1:2" ht="48" customHeight="1" x14ac:dyDescent="0.3">
      <c r="A6" s="2" t="s">
        <v>6</v>
      </c>
      <c r="B6" s="3" t="s">
        <v>7</v>
      </c>
    </row>
    <row r="7" spans="1:2" ht="48" customHeight="1" x14ac:dyDescent="0.3">
      <c r="A7" s="2" t="s">
        <v>8</v>
      </c>
      <c r="B7" s="5" t="s">
        <v>9</v>
      </c>
    </row>
    <row r="8" spans="1:2" ht="48" customHeight="1" x14ac:dyDescent="0.3">
      <c r="A8" s="2" t="s">
        <v>10</v>
      </c>
      <c r="B8" s="6" t="s">
        <v>11</v>
      </c>
    </row>
    <row r="9" spans="1:2" ht="48" customHeight="1" x14ac:dyDescent="0.3">
      <c r="A9" s="2" t="s">
        <v>12</v>
      </c>
      <c r="B9" s="5" t="s">
        <v>13</v>
      </c>
    </row>
    <row r="10" spans="1:2" ht="48" customHeight="1" x14ac:dyDescent="0.3">
      <c r="A10" s="2" t="s">
        <v>14</v>
      </c>
      <c r="B10" s="3" t="s">
        <v>15</v>
      </c>
    </row>
    <row r="11" spans="1:2" ht="48" customHeight="1" x14ac:dyDescent="0.3">
      <c r="A11" s="2" t="s">
        <v>16</v>
      </c>
      <c r="B11" s="5" t="s">
        <v>17</v>
      </c>
    </row>
    <row r="12" spans="1:2" ht="48" customHeight="1" x14ac:dyDescent="0.3">
      <c r="A12" s="2" t="s">
        <v>18</v>
      </c>
      <c r="B12" s="6" t="s">
        <v>19</v>
      </c>
    </row>
    <row r="13" spans="1:2" ht="9.75" customHeight="1" x14ac:dyDescent="0.3">
      <c r="A13" s="1"/>
      <c r="B13" s="1"/>
    </row>
    <row r="14" spans="1:2" ht="24" customHeight="1" x14ac:dyDescent="0.3">
      <c r="A14" s="104" t="s">
        <v>20</v>
      </c>
      <c r="B14" s="105"/>
    </row>
    <row r="15" spans="1:2" ht="31.5" customHeight="1" x14ac:dyDescent="0.3">
      <c r="A15" s="7" t="s">
        <v>21</v>
      </c>
      <c r="B15" s="5" t="s">
        <v>22</v>
      </c>
    </row>
    <row r="16" spans="1:2" ht="31.5" customHeight="1" x14ac:dyDescent="0.3">
      <c r="A16" s="8" t="s">
        <v>23</v>
      </c>
      <c r="B16" s="3" t="s">
        <v>24</v>
      </c>
    </row>
    <row r="17" spans="1:2" ht="31.5" customHeight="1" x14ac:dyDescent="0.3">
      <c r="A17" s="7" t="s">
        <v>25</v>
      </c>
      <c r="B17" s="5" t="s">
        <v>26</v>
      </c>
    </row>
    <row r="18" spans="1:2" ht="31.5" customHeight="1" x14ac:dyDescent="0.3">
      <c r="A18" s="8" t="s">
        <v>27</v>
      </c>
      <c r="B18" s="3" t="s">
        <v>28</v>
      </c>
    </row>
    <row r="19" spans="1:2" ht="31.5" customHeight="1" x14ac:dyDescent="0.3">
      <c r="A19" s="7" t="s">
        <v>29</v>
      </c>
      <c r="B19" s="5" t="s">
        <v>30</v>
      </c>
    </row>
    <row r="20" spans="1:2" ht="31.5" customHeight="1" x14ac:dyDescent="0.3">
      <c r="A20" s="8" t="s">
        <v>31</v>
      </c>
      <c r="B20" s="3" t="s">
        <v>32</v>
      </c>
    </row>
    <row r="21" spans="1:2" ht="31.5" customHeight="1" x14ac:dyDescent="0.3">
      <c r="A21" s="7" t="s">
        <v>33</v>
      </c>
      <c r="B21" s="5" t="s">
        <v>34</v>
      </c>
    </row>
    <row r="22" spans="1:2" ht="31.5" customHeight="1" x14ac:dyDescent="0.3">
      <c r="A22" s="8" t="s">
        <v>35</v>
      </c>
      <c r="B22" s="3" t="s">
        <v>36</v>
      </c>
    </row>
    <row r="23" spans="1:2" ht="31.5" customHeight="1" x14ac:dyDescent="0.3">
      <c r="A23" s="7" t="s">
        <v>37</v>
      </c>
      <c r="B23" s="9" t="s">
        <v>38</v>
      </c>
    </row>
    <row r="24" spans="1:2" ht="31.5" customHeight="1" x14ac:dyDescent="0.3">
      <c r="A24" s="8" t="s">
        <v>39</v>
      </c>
      <c r="B24" s="3" t="s">
        <v>40</v>
      </c>
    </row>
    <row r="25" spans="1:2" ht="31.5" customHeight="1" x14ac:dyDescent="0.3">
      <c r="A25" s="7" t="s">
        <v>41</v>
      </c>
      <c r="B25" s="5" t="s">
        <v>42</v>
      </c>
    </row>
    <row r="26" spans="1:2" ht="31.5" customHeight="1" x14ac:dyDescent="0.3">
      <c r="A26" s="8" t="s">
        <v>43</v>
      </c>
      <c r="B26" s="3" t="s">
        <v>44</v>
      </c>
    </row>
    <row r="27" spans="1:2" ht="31.5" customHeight="1" x14ac:dyDescent="0.3">
      <c r="A27" s="7" t="s">
        <v>45</v>
      </c>
      <c r="B27" s="5" t="s">
        <v>46</v>
      </c>
    </row>
    <row r="28" spans="1:2" ht="31.5" customHeight="1" x14ac:dyDescent="0.3">
      <c r="A28" s="8" t="s">
        <v>47</v>
      </c>
      <c r="B28" s="3" t="s">
        <v>48</v>
      </c>
    </row>
    <row r="29" spans="1:2" ht="31.5" customHeight="1" x14ac:dyDescent="0.3">
      <c r="A29" s="7" t="s">
        <v>49</v>
      </c>
      <c r="B29" s="5" t="s">
        <v>50</v>
      </c>
    </row>
  </sheetData>
  <mergeCells count="3">
    <mergeCell ref="A1:B1"/>
    <mergeCell ref="A2:B2"/>
    <mergeCell ref="A14:B14"/>
  </mergeCells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tabSelected="1" workbookViewId="0">
      <selection activeCell="I45" sqref="I45"/>
    </sheetView>
  </sheetViews>
  <sheetFormatPr defaultColWidth="14.44140625" defaultRowHeight="15" customHeight="1" x14ac:dyDescent="0.3"/>
  <cols>
    <col min="1" max="1" width="6" customWidth="1"/>
    <col min="2" max="2" width="12" customWidth="1"/>
    <col min="3" max="3" width="14.88671875" customWidth="1"/>
    <col min="4" max="4" width="60" customWidth="1"/>
    <col min="5" max="5" width="51.33203125" customWidth="1"/>
    <col min="6" max="6" width="16" customWidth="1"/>
    <col min="7" max="7" width="7" customWidth="1"/>
    <col min="8" max="8" width="8" customWidth="1"/>
    <col min="9" max="9" width="10" customWidth="1"/>
    <col min="10" max="10" width="15.5546875" customWidth="1"/>
    <col min="11" max="11" width="28" customWidth="1"/>
  </cols>
  <sheetData>
    <row r="1" spans="1:11" ht="36" customHeight="1" x14ac:dyDescent="0.3">
      <c r="A1" s="112" t="s">
        <v>51</v>
      </c>
      <c r="B1" s="110"/>
      <c r="C1" s="110"/>
      <c r="D1" s="110"/>
      <c r="E1" s="110"/>
      <c r="F1" s="110"/>
      <c r="G1" s="110"/>
      <c r="H1" s="110"/>
      <c r="I1" s="110"/>
      <c r="J1" s="110"/>
      <c r="K1" s="102"/>
    </row>
    <row r="2" spans="1:11" ht="15.75" customHeight="1" x14ac:dyDescent="0.3">
      <c r="A2" s="113" t="s">
        <v>52</v>
      </c>
      <c r="B2" s="110"/>
      <c r="C2" s="110"/>
      <c r="D2" s="110"/>
      <c r="E2" s="110"/>
      <c r="F2" s="110"/>
      <c r="G2" s="110"/>
      <c r="H2" s="110"/>
      <c r="I2" s="110"/>
      <c r="J2" s="110"/>
      <c r="K2" s="102"/>
    </row>
    <row r="3" spans="1:11" ht="39.75" customHeight="1" x14ac:dyDescent="0.3">
      <c r="A3" s="10" t="s">
        <v>53</v>
      </c>
      <c r="B3" s="11" t="s">
        <v>54</v>
      </c>
      <c r="C3" s="11" t="s">
        <v>55</v>
      </c>
      <c r="D3" s="11" t="s">
        <v>56</v>
      </c>
      <c r="E3" s="11" t="s">
        <v>57</v>
      </c>
      <c r="F3" s="11" t="s">
        <v>58</v>
      </c>
      <c r="G3" s="11" t="s">
        <v>59</v>
      </c>
      <c r="H3" s="11" t="s">
        <v>60</v>
      </c>
      <c r="I3" s="11" t="s">
        <v>61</v>
      </c>
      <c r="J3" s="11" t="s">
        <v>62</v>
      </c>
      <c r="K3" s="11" t="s">
        <v>63</v>
      </c>
    </row>
    <row r="4" spans="1:11" ht="21.75" customHeight="1" x14ac:dyDescent="0.3">
      <c r="A4" s="111" t="s">
        <v>64</v>
      </c>
      <c r="B4" s="110"/>
      <c r="C4" s="110"/>
      <c r="D4" s="110"/>
      <c r="E4" s="110"/>
      <c r="F4" s="110"/>
      <c r="G4" s="110"/>
      <c r="H4" s="110"/>
      <c r="I4" s="110"/>
      <c r="J4" s="110"/>
      <c r="K4" s="102"/>
    </row>
    <row r="5" spans="1:11" ht="79.8" x14ac:dyDescent="0.3">
      <c r="A5" s="12">
        <v>1</v>
      </c>
      <c r="B5" s="13" t="s">
        <v>65</v>
      </c>
      <c r="C5" s="14" t="s">
        <v>66</v>
      </c>
      <c r="D5" s="15" t="s">
        <v>67</v>
      </c>
      <c r="E5" s="14" t="s">
        <v>68</v>
      </c>
      <c r="F5" s="16" t="s">
        <v>23</v>
      </c>
      <c r="G5" s="16" t="s">
        <v>69</v>
      </c>
      <c r="H5" s="16">
        <v>150</v>
      </c>
      <c r="I5" s="17"/>
      <c r="J5" s="18"/>
      <c r="K5" s="15" t="s">
        <v>70</v>
      </c>
    </row>
    <row r="6" spans="1:11" ht="45.6" x14ac:dyDescent="0.3">
      <c r="A6" s="12">
        <v>2</v>
      </c>
      <c r="B6" s="13" t="s">
        <v>65</v>
      </c>
      <c r="C6" s="14" t="s">
        <v>71</v>
      </c>
      <c r="D6" s="15" t="s">
        <v>72</v>
      </c>
      <c r="E6" s="14" t="s">
        <v>73</v>
      </c>
      <c r="F6" s="16" t="s">
        <v>29</v>
      </c>
      <c r="G6" s="16" t="s">
        <v>69</v>
      </c>
      <c r="H6" s="16">
        <v>80</v>
      </c>
      <c r="I6" s="19"/>
      <c r="J6" s="18"/>
      <c r="K6" s="15" t="s">
        <v>74</v>
      </c>
    </row>
    <row r="7" spans="1:11" ht="21.75" customHeight="1" x14ac:dyDescent="0.3">
      <c r="A7" s="114" t="s">
        <v>75</v>
      </c>
      <c r="B7" s="110"/>
      <c r="C7" s="110"/>
      <c r="D7" s="110"/>
      <c r="E7" s="110"/>
      <c r="F7" s="110"/>
      <c r="G7" s="110"/>
      <c r="H7" s="110"/>
      <c r="I7" s="110"/>
      <c r="J7" s="110"/>
      <c r="K7" s="102"/>
    </row>
    <row r="8" spans="1:11" ht="45.6" x14ac:dyDescent="0.3">
      <c r="A8" s="20">
        <v>3</v>
      </c>
      <c r="B8" s="21" t="s">
        <v>76</v>
      </c>
      <c r="C8" s="22" t="s">
        <v>77</v>
      </c>
      <c r="D8" s="23" t="s">
        <v>78</v>
      </c>
      <c r="E8" s="22" t="s">
        <v>79</v>
      </c>
      <c r="F8" s="24" t="s">
        <v>27</v>
      </c>
      <c r="G8" s="24" t="s">
        <v>69</v>
      </c>
      <c r="H8" s="24">
        <v>100</v>
      </c>
      <c r="I8" s="25"/>
      <c r="J8" s="18"/>
      <c r="K8" s="23" t="s">
        <v>80</v>
      </c>
    </row>
    <row r="9" spans="1:11" ht="57" x14ac:dyDescent="0.3">
      <c r="A9" s="20">
        <v>4</v>
      </c>
      <c r="B9" s="21" t="s">
        <v>76</v>
      </c>
      <c r="C9" s="22" t="s">
        <v>81</v>
      </c>
      <c r="D9" s="23" t="s">
        <v>82</v>
      </c>
      <c r="E9" s="22" t="s">
        <v>83</v>
      </c>
      <c r="F9" s="24" t="s">
        <v>25</v>
      </c>
      <c r="G9" s="24" t="s">
        <v>69</v>
      </c>
      <c r="H9" s="24">
        <v>200</v>
      </c>
      <c r="I9" s="25"/>
      <c r="J9" s="18"/>
      <c r="K9" s="23" t="s">
        <v>84</v>
      </c>
    </row>
    <row r="10" spans="1:11" ht="21.75" customHeight="1" x14ac:dyDescent="0.3">
      <c r="A10" s="115" t="s">
        <v>85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02"/>
    </row>
    <row r="11" spans="1:11" ht="45.6" x14ac:dyDescent="0.3">
      <c r="A11" s="26">
        <v>5</v>
      </c>
      <c r="B11" s="27" t="s">
        <v>86</v>
      </c>
      <c r="C11" s="28" t="s">
        <v>87</v>
      </c>
      <c r="D11" s="29" t="s">
        <v>88</v>
      </c>
      <c r="E11" s="28" t="s">
        <v>89</v>
      </c>
      <c r="F11" s="30" t="s">
        <v>31</v>
      </c>
      <c r="G11" s="30" t="s">
        <v>69</v>
      </c>
      <c r="H11" s="30">
        <v>200</v>
      </c>
      <c r="I11" s="31"/>
      <c r="J11" s="18"/>
      <c r="K11" s="29" t="s">
        <v>90</v>
      </c>
    </row>
    <row r="12" spans="1:11" ht="34.200000000000003" x14ac:dyDescent="0.3">
      <c r="A12" s="26">
        <v>6</v>
      </c>
      <c r="B12" s="27" t="s">
        <v>86</v>
      </c>
      <c r="C12" s="28" t="s">
        <v>91</v>
      </c>
      <c r="D12" s="29" t="s">
        <v>92</v>
      </c>
      <c r="E12" s="29" t="s">
        <v>93</v>
      </c>
      <c r="F12" s="30" t="s">
        <v>33</v>
      </c>
      <c r="G12" s="32" t="s">
        <v>69</v>
      </c>
      <c r="H12" s="32">
        <v>1000</v>
      </c>
      <c r="I12" s="33"/>
      <c r="J12" s="18"/>
      <c r="K12" s="29" t="s">
        <v>74</v>
      </c>
    </row>
    <row r="13" spans="1:11" ht="45.6" x14ac:dyDescent="0.3">
      <c r="A13" s="26">
        <v>7</v>
      </c>
      <c r="B13" s="27" t="s">
        <v>86</v>
      </c>
      <c r="C13" s="29" t="s">
        <v>94</v>
      </c>
      <c r="D13" s="29" t="s">
        <v>95</v>
      </c>
      <c r="E13" s="29" t="s">
        <v>96</v>
      </c>
      <c r="F13" s="30" t="s">
        <v>35</v>
      </c>
      <c r="G13" s="30" t="s">
        <v>69</v>
      </c>
      <c r="H13" s="30">
        <v>300</v>
      </c>
      <c r="I13" s="33"/>
      <c r="J13" s="18"/>
      <c r="K13" s="29" t="s">
        <v>74</v>
      </c>
    </row>
    <row r="14" spans="1:11" ht="34.200000000000003" x14ac:dyDescent="0.3">
      <c r="A14" s="26">
        <v>8</v>
      </c>
      <c r="B14" s="27" t="s">
        <v>86</v>
      </c>
      <c r="C14" s="28" t="s">
        <v>97</v>
      </c>
      <c r="D14" s="29" t="s">
        <v>98</v>
      </c>
      <c r="E14" s="28" t="s">
        <v>99</v>
      </c>
      <c r="F14" s="30" t="s">
        <v>21</v>
      </c>
      <c r="G14" s="30" t="s">
        <v>69</v>
      </c>
      <c r="H14" s="30">
        <v>300</v>
      </c>
      <c r="I14" s="31"/>
      <c r="J14" s="18"/>
      <c r="K14" s="29" t="s">
        <v>74</v>
      </c>
    </row>
    <row r="15" spans="1:11" ht="84.75" customHeight="1" x14ac:dyDescent="0.3">
      <c r="A15" s="34">
        <v>9</v>
      </c>
      <c r="B15" s="35" t="s">
        <v>86</v>
      </c>
      <c r="C15" s="36" t="s">
        <v>100</v>
      </c>
      <c r="D15" s="37" t="s">
        <v>101</v>
      </c>
      <c r="E15" s="37" t="s">
        <v>102</v>
      </c>
      <c r="F15" s="38" t="s">
        <v>33</v>
      </c>
      <c r="G15" s="38" t="s">
        <v>103</v>
      </c>
      <c r="H15" s="38">
        <v>200</v>
      </c>
      <c r="I15" s="39"/>
      <c r="J15" s="40"/>
      <c r="K15" s="37" t="s">
        <v>74</v>
      </c>
    </row>
    <row r="16" spans="1:11" ht="21.75" customHeight="1" x14ac:dyDescent="0.3">
      <c r="A16" s="116" t="s">
        <v>104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02"/>
    </row>
    <row r="17" spans="1:11" ht="45.6" x14ac:dyDescent="0.3">
      <c r="A17" s="41">
        <v>10</v>
      </c>
      <c r="B17" s="42" t="s">
        <v>105</v>
      </c>
      <c r="C17" s="43" t="s">
        <v>106</v>
      </c>
      <c r="D17" s="43" t="s">
        <v>107</v>
      </c>
      <c r="E17" s="43" t="s">
        <v>108</v>
      </c>
      <c r="F17" s="44" t="s">
        <v>37</v>
      </c>
      <c r="G17" s="44" t="s">
        <v>69</v>
      </c>
      <c r="H17" s="44">
        <v>250</v>
      </c>
      <c r="I17" s="45"/>
      <c r="J17" s="18"/>
      <c r="K17" s="46" t="s">
        <v>109</v>
      </c>
    </row>
    <row r="18" spans="1:11" ht="45.6" x14ac:dyDescent="0.3">
      <c r="A18" s="41">
        <v>11</v>
      </c>
      <c r="B18" s="42" t="s">
        <v>105</v>
      </c>
      <c r="C18" s="43" t="s">
        <v>110</v>
      </c>
      <c r="D18" s="43" t="s">
        <v>111</v>
      </c>
      <c r="E18" s="43" t="s">
        <v>112</v>
      </c>
      <c r="F18" s="44" t="s">
        <v>37</v>
      </c>
      <c r="G18" s="44" t="s">
        <v>69</v>
      </c>
      <c r="H18" s="44">
        <v>150</v>
      </c>
      <c r="I18" s="45"/>
      <c r="J18" s="18"/>
      <c r="K18" s="46" t="s">
        <v>74</v>
      </c>
    </row>
    <row r="19" spans="1:11" ht="34.200000000000003" x14ac:dyDescent="0.3">
      <c r="A19" s="47">
        <v>12</v>
      </c>
      <c r="B19" s="42" t="s">
        <v>105</v>
      </c>
      <c r="C19" s="46" t="s">
        <v>113</v>
      </c>
      <c r="D19" s="46" t="s">
        <v>114</v>
      </c>
      <c r="E19" s="46" t="s">
        <v>115</v>
      </c>
      <c r="F19" s="44" t="s">
        <v>37</v>
      </c>
      <c r="G19" s="44" t="s">
        <v>69</v>
      </c>
      <c r="H19" s="48">
        <v>300</v>
      </c>
      <c r="I19" s="49"/>
      <c r="J19" s="18"/>
      <c r="K19" s="46" t="s">
        <v>74</v>
      </c>
    </row>
    <row r="20" spans="1:11" ht="57" x14ac:dyDescent="0.3">
      <c r="A20" s="47">
        <v>13</v>
      </c>
      <c r="B20" s="42" t="s">
        <v>105</v>
      </c>
      <c r="C20" s="50" t="s">
        <v>116</v>
      </c>
      <c r="D20" s="51" t="s">
        <v>117</v>
      </c>
      <c r="E20" s="50" t="s">
        <v>118</v>
      </c>
      <c r="F20" s="52" t="s">
        <v>33</v>
      </c>
      <c r="G20" s="52" t="s">
        <v>69</v>
      </c>
      <c r="H20" s="52">
        <v>300</v>
      </c>
      <c r="I20" s="53"/>
      <c r="J20" s="18"/>
      <c r="K20" s="51" t="s">
        <v>119</v>
      </c>
    </row>
    <row r="21" spans="1:11" ht="79.8" x14ac:dyDescent="0.3">
      <c r="A21" s="47">
        <v>14</v>
      </c>
      <c r="B21" s="42" t="s">
        <v>105</v>
      </c>
      <c r="C21" s="50" t="s">
        <v>120</v>
      </c>
      <c r="D21" s="51" t="s">
        <v>121</v>
      </c>
      <c r="E21" s="50" t="s">
        <v>122</v>
      </c>
      <c r="F21" s="52" t="s">
        <v>37</v>
      </c>
      <c r="G21" s="52" t="s">
        <v>69</v>
      </c>
      <c r="H21" s="52">
        <v>500</v>
      </c>
      <c r="I21" s="53"/>
      <c r="J21" s="18"/>
      <c r="K21" s="51" t="s">
        <v>123</v>
      </c>
    </row>
    <row r="22" spans="1:11" ht="15.75" customHeight="1" x14ac:dyDescent="0.3">
      <c r="A22" s="47">
        <v>16</v>
      </c>
      <c r="B22" s="54" t="s">
        <v>105</v>
      </c>
      <c r="C22" s="55" t="s">
        <v>124</v>
      </c>
      <c r="D22" s="51" t="s">
        <v>125</v>
      </c>
      <c r="E22" s="55" t="s">
        <v>126</v>
      </c>
      <c r="F22" s="56" t="s">
        <v>37</v>
      </c>
      <c r="G22" s="56" t="s">
        <v>69</v>
      </c>
      <c r="H22" s="56">
        <v>300</v>
      </c>
      <c r="I22" s="53"/>
      <c r="J22" s="18"/>
      <c r="K22" s="51" t="s">
        <v>127</v>
      </c>
    </row>
    <row r="23" spans="1:11" ht="45.6" x14ac:dyDescent="0.3">
      <c r="A23" s="47">
        <v>17</v>
      </c>
      <c r="B23" s="42" t="s">
        <v>105</v>
      </c>
      <c r="C23" s="43" t="s">
        <v>128</v>
      </c>
      <c r="D23" s="46" t="s">
        <v>129</v>
      </c>
      <c r="E23" s="43" t="s">
        <v>130</v>
      </c>
      <c r="F23" s="44" t="s">
        <v>37</v>
      </c>
      <c r="G23" s="44" t="s">
        <v>69</v>
      </c>
      <c r="H23" s="44">
        <v>200</v>
      </c>
      <c r="I23" s="49"/>
      <c r="J23" s="18"/>
      <c r="K23" s="43" t="s">
        <v>131</v>
      </c>
    </row>
    <row r="24" spans="1:11" ht="15.75" customHeight="1" x14ac:dyDescent="0.3">
      <c r="A24" s="47">
        <v>18</v>
      </c>
      <c r="B24" s="54" t="s">
        <v>105</v>
      </c>
      <c r="C24" s="55" t="s">
        <v>132</v>
      </c>
      <c r="D24" s="51" t="s">
        <v>133</v>
      </c>
      <c r="E24" s="51" t="s">
        <v>134</v>
      </c>
      <c r="F24" s="56" t="s">
        <v>37</v>
      </c>
      <c r="G24" s="56" t="s">
        <v>135</v>
      </c>
      <c r="H24" s="56">
        <v>350</v>
      </c>
      <c r="I24" s="53"/>
      <c r="J24" s="18"/>
      <c r="K24" s="51" t="s">
        <v>136</v>
      </c>
    </row>
    <row r="25" spans="1:11" ht="21.75" customHeight="1" x14ac:dyDescent="0.3">
      <c r="A25" s="117" t="s">
        <v>137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02"/>
    </row>
    <row r="26" spans="1:11" ht="45.6" x14ac:dyDescent="0.3">
      <c r="A26" s="57">
        <v>19</v>
      </c>
      <c r="B26" s="58" t="s">
        <v>138</v>
      </c>
      <c r="C26" s="59" t="s">
        <v>139</v>
      </c>
      <c r="D26" s="59" t="s">
        <v>140</v>
      </c>
      <c r="E26" s="59" t="s">
        <v>141</v>
      </c>
      <c r="F26" s="60" t="s">
        <v>41</v>
      </c>
      <c r="G26" s="60" t="s">
        <v>69</v>
      </c>
      <c r="H26" s="60">
        <v>250</v>
      </c>
      <c r="I26" s="61"/>
      <c r="J26" s="18"/>
      <c r="K26" s="59" t="s">
        <v>90</v>
      </c>
    </row>
    <row r="27" spans="1:11" ht="57" x14ac:dyDescent="0.3">
      <c r="A27" s="57">
        <v>20</v>
      </c>
      <c r="B27" s="58" t="s">
        <v>138</v>
      </c>
      <c r="C27" s="59" t="s">
        <v>142</v>
      </c>
      <c r="D27" s="59" t="s">
        <v>143</v>
      </c>
      <c r="E27" s="59" t="s">
        <v>144</v>
      </c>
      <c r="F27" s="60" t="s">
        <v>41</v>
      </c>
      <c r="G27" s="60" t="s">
        <v>69</v>
      </c>
      <c r="H27" s="60">
        <v>150</v>
      </c>
      <c r="I27" s="62"/>
      <c r="J27" s="18"/>
      <c r="K27" s="59" t="s">
        <v>145</v>
      </c>
    </row>
    <row r="28" spans="1:11" ht="21.75" customHeight="1" x14ac:dyDescent="0.3">
      <c r="A28" s="111" t="s">
        <v>146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02"/>
    </row>
    <row r="29" spans="1:11" ht="68.400000000000006" customHeight="1" x14ac:dyDescent="0.3">
      <c r="A29" s="12">
        <v>21</v>
      </c>
      <c r="B29" s="63" t="s">
        <v>147</v>
      </c>
      <c r="C29" s="64" t="s">
        <v>148</v>
      </c>
      <c r="D29" s="64" t="s">
        <v>149</v>
      </c>
      <c r="E29" s="64" t="s">
        <v>150</v>
      </c>
      <c r="F29" s="60" t="s">
        <v>49</v>
      </c>
      <c r="G29" s="60" t="s">
        <v>69</v>
      </c>
      <c r="H29" s="60">
        <v>100</v>
      </c>
      <c r="I29" s="62"/>
      <c r="J29" s="18"/>
      <c r="K29" s="64" t="s">
        <v>151</v>
      </c>
    </row>
    <row r="30" spans="1:11" ht="67.2" customHeight="1" x14ac:dyDescent="0.3">
      <c r="A30" s="65">
        <v>22</v>
      </c>
      <c r="B30" s="63" t="s">
        <v>147</v>
      </c>
      <c r="C30" s="66" t="s">
        <v>152</v>
      </c>
      <c r="D30" s="67" t="s">
        <v>153</v>
      </c>
      <c r="E30" s="66" t="s">
        <v>154</v>
      </c>
      <c r="F30" s="68" t="s">
        <v>45</v>
      </c>
      <c r="G30" s="68" t="s">
        <v>69</v>
      </c>
      <c r="H30" s="68">
        <v>300</v>
      </c>
      <c r="I30" s="69"/>
      <c r="J30" s="18"/>
      <c r="K30" s="67" t="s">
        <v>155</v>
      </c>
    </row>
    <row r="31" spans="1:11" ht="102.6" x14ac:dyDescent="0.3">
      <c r="A31" s="65">
        <v>23</v>
      </c>
      <c r="B31" s="63" t="s">
        <v>147</v>
      </c>
      <c r="C31" s="67" t="s">
        <v>156</v>
      </c>
      <c r="D31" s="67" t="s">
        <v>157</v>
      </c>
      <c r="E31" s="66" t="s">
        <v>158</v>
      </c>
      <c r="F31" s="68" t="s">
        <v>45</v>
      </c>
      <c r="G31" s="68" t="s">
        <v>69</v>
      </c>
      <c r="H31" s="70">
        <v>100</v>
      </c>
      <c r="I31" s="69"/>
      <c r="J31" s="18"/>
      <c r="K31" s="66" t="s">
        <v>159</v>
      </c>
    </row>
    <row r="32" spans="1:11" ht="45.6" customHeight="1" x14ac:dyDescent="0.3">
      <c r="A32" s="106" t="s">
        <v>160</v>
      </c>
      <c r="B32" s="107"/>
      <c r="C32" s="108"/>
      <c r="D32" s="71"/>
      <c r="E32" s="71"/>
      <c r="F32" s="71"/>
      <c r="G32" s="71"/>
      <c r="H32" s="71"/>
      <c r="I32" s="71"/>
      <c r="J32" s="72">
        <f>SUM(J5:J31)</f>
        <v>0</v>
      </c>
      <c r="K32" s="73"/>
    </row>
    <row r="33" spans="1:11" ht="15.75" customHeight="1" x14ac:dyDescent="0.3">
      <c r="A33" s="74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customHeight="1" x14ac:dyDescent="0.3">
      <c r="A34" s="109" t="s">
        <v>161</v>
      </c>
      <c r="B34" s="110"/>
      <c r="C34" s="110"/>
      <c r="D34" s="110"/>
      <c r="E34" s="102"/>
      <c r="F34" s="75"/>
      <c r="G34" s="75"/>
      <c r="H34" s="75"/>
      <c r="I34" s="75"/>
      <c r="J34" s="75"/>
      <c r="K34" s="75"/>
    </row>
  </sheetData>
  <mergeCells count="10">
    <mergeCell ref="A32:C32"/>
    <mergeCell ref="A34:E34"/>
    <mergeCell ref="A28:K28"/>
    <mergeCell ref="A1:K1"/>
    <mergeCell ref="A2:K2"/>
    <mergeCell ref="A4:K4"/>
    <mergeCell ref="A7:K7"/>
    <mergeCell ref="A10:K10"/>
    <mergeCell ref="A16:K16"/>
    <mergeCell ref="A25:K25"/>
  </mergeCells>
  <pageMargins left="0.75" right="0.75" top="1" bottom="1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sqref="A1:F1"/>
    </sheetView>
  </sheetViews>
  <sheetFormatPr defaultColWidth="14.44140625" defaultRowHeight="15" customHeight="1" x14ac:dyDescent="0.3"/>
  <cols>
    <col min="1" max="1" width="18" customWidth="1"/>
    <col min="2" max="2" width="42" customWidth="1"/>
    <col min="3" max="3" width="12" customWidth="1"/>
    <col min="4" max="4" width="16.33203125" customWidth="1"/>
    <col min="5" max="5" width="11.33203125" customWidth="1"/>
    <col min="6" max="6" width="45.44140625" customWidth="1"/>
  </cols>
  <sheetData>
    <row r="1" spans="1:6" ht="31.5" customHeight="1" x14ac:dyDescent="0.3">
      <c r="A1" s="118" t="s">
        <v>162</v>
      </c>
      <c r="B1" s="110"/>
      <c r="C1" s="110"/>
      <c r="D1" s="110"/>
      <c r="E1" s="110"/>
      <c r="F1" s="102"/>
    </row>
    <row r="2" spans="1:6" ht="30" customHeight="1" x14ac:dyDescent="0.3">
      <c r="A2" s="11" t="s">
        <v>163</v>
      </c>
      <c r="B2" s="11" t="s">
        <v>164</v>
      </c>
      <c r="C2" s="11" t="s">
        <v>165</v>
      </c>
      <c r="D2" s="11" t="s">
        <v>166</v>
      </c>
      <c r="E2" s="11" t="s">
        <v>167</v>
      </c>
      <c r="F2" s="11" t="s">
        <v>168</v>
      </c>
    </row>
    <row r="3" spans="1:6" ht="25.5" customHeight="1" x14ac:dyDescent="0.3">
      <c r="A3" s="76" t="s">
        <v>169</v>
      </c>
      <c r="B3" s="77" t="s">
        <v>170</v>
      </c>
      <c r="C3" s="78">
        <v>2</v>
      </c>
      <c r="D3" s="79">
        <f>SUM('OPZ — tabela główna'!J5:J6)</f>
        <v>0</v>
      </c>
      <c r="E3" s="77" t="s">
        <v>171</v>
      </c>
      <c r="F3" s="77" t="s">
        <v>172</v>
      </c>
    </row>
    <row r="4" spans="1:6" ht="25.5" customHeight="1" x14ac:dyDescent="0.3">
      <c r="A4" s="80" t="s">
        <v>173</v>
      </c>
      <c r="B4" s="81" t="s">
        <v>174</v>
      </c>
      <c r="C4" s="82">
        <v>2</v>
      </c>
      <c r="D4" s="83">
        <f>SUM('OPZ — tabela główna'!J6:J7)</f>
        <v>0</v>
      </c>
      <c r="E4" s="81" t="s">
        <v>175</v>
      </c>
      <c r="F4" s="81" t="s">
        <v>176</v>
      </c>
    </row>
    <row r="5" spans="1:6" ht="25.5" customHeight="1" x14ac:dyDescent="0.3">
      <c r="A5" s="84" t="s">
        <v>177</v>
      </c>
      <c r="B5" s="85" t="s">
        <v>178</v>
      </c>
      <c r="C5" s="86">
        <v>5</v>
      </c>
      <c r="D5" s="87">
        <f>SUM('OPZ — tabela główna'!J11:J15)</f>
        <v>0</v>
      </c>
      <c r="E5" s="85" t="s">
        <v>179</v>
      </c>
      <c r="F5" s="85" t="s">
        <v>180</v>
      </c>
    </row>
    <row r="6" spans="1:6" ht="25.5" customHeight="1" x14ac:dyDescent="0.3">
      <c r="A6" s="88" t="s">
        <v>181</v>
      </c>
      <c r="B6" s="50" t="s">
        <v>182</v>
      </c>
      <c r="C6" s="89">
        <v>9</v>
      </c>
      <c r="D6" s="90">
        <f>SUM('OPZ — tabela główna'!J17:J24)</f>
        <v>0</v>
      </c>
      <c r="E6" s="50" t="s">
        <v>37</v>
      </c>
      <c r="F6" s="50" t="s">
        <v>183</v>
      </c>
    </row>
    <row r="7" spans="1:6" ht="25.5" customHeight="1" x14ac:dyDescent="0.3">
      <c r="A7" s="91" t="s">
        <v>184</v>
      </c>
      <c r="B7" s="92" t="s">
        <v>185</v>
      </c>
      <c r="C7" s="93">
        <v>2</v>
      </c>
      <c r="D7" s="94">
        <f>SUM('OPZ — tabela główna'!J26:J27)</f>
        <v>0</v>
      </c>
      <c r="E7" s="92" t="s">
        <v>41</v>
      </c>
      <c r="F7" s="92" t="s">
        <v>186</v>
      </c>
    </row>
    <row r="8" spans="1:6" ht="25.5" customHeight="1" x14ac:dyDescent="0.3">
      <c r="A8" s="76" t="s">
        <v>187</v>
      </c>
      <c r="B8" s="95" t="s">
        <v>188</v>
      </c>
      <c r="C8" s="96">
        <v>5</v>
      </c>
      <c r="D8" s="97">
        <f>SUM('OPZ — tabela główna'!J29:J31)</f>
        <v>0</v>
      </c>
      <c r="E8" s="95" t="s">
        <v>45</v>
      </c>
      <c r="F8" s="95" t="s">
        <v>189</v>
      </c>
    </row>
    <row r="9" spans="1:6" ht="30" customHeight="1" x14ac:dyDescent="0.3">
      <c r="A9" s="119" t="s">
        <v>190</v>
      </c>
      <c r="B9" s="108"/>
      <c r="C9" s="98"/>
      <c r="D9" s="99">
        <f>'OPZ — tabela główna'!J32</f>
        <v>0</v>
      </c>
      <c r="E9" s="100"/>
      <c r="F9" s="100"/>
    </row>
    <row r="10" spans="1:6" ht="23.25" customHeight="1" x14ac:dyDescent="0.3">
      <c r="A10" s="120"/>
      <c r="B10" s="121"/>
      <c r="C10" s="121"/>
      <c r="D10" s="121"/>
      <c r="E10" s="121"/>
      <c r="F10" s="121"/>
    </row>
    <row r="11" spans="1:6" ht="14.4" x14ac:dyDescent="0.3">
      <c r="A11" s="122" t="s">
        <v>191</v>
      </c>
      <c r="B11" s="110"/>
      <c r="C11" s="110"/>
      <c r="D11" s="110"/>
      <c r="E11" s="110"/>
      <c r="F11" s="102"/>
    </row>
  </sheetData>
  <mergeCells count="4">
    <mergeCell ref="A1:F1"/>
    <mergeCell ref="A9:B9"/>
    <mergeCell ref="A10:F10"/>
    <mergeCell ref="A11:F11"/>
  </mergeCell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 ogólne</vt:lpstr>
      <vt:lpstr>OPZ — tabela główna</vt:lpstr>
      <vt:lpstr>Podsumowanie po grupach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Eliza Lebiedzińska</cp:lastModifiedBy>
  <dcterms:created xsi:type="dcterms:W3CDTF">2026-03-24T16:15:53Z</dcterms:created>
  <dcterms:modified xsi:type="dcterms:W3CDTF">2026-04-29T10:24:15Z</dcterms:modified>
</cp:coreProperties>
</file>